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24000" windowHeight="9615"/>
  </bookViews>
  <sheets>
    <sheet name="Лист1" sheetId="23" r:id="rId1"/>
  </sheets>
  <calcPr calcId="152511"/>
</workbook>
</file>

<file path=xl/calcChain.xml><?xml version="1.0" encoding="utf-8"?>
<calcChain xmlns="http://schemas.openxmlformats.org/spreadsheetml/2006/main">
  <c r="B15" i="23" l="1"/>
  <c r="E17" i="23" l="1"/>
  <c r="E16" i="23"/>
  <c r="E15" i="23"/>
  <c r="D15" i="23"/>
  <c r="D17" i="23"/>
  <c r="D16" i="23"/>
  <c r="C15" i="23"/>
  <c r="D14" i="23" l="1"/>
  <c r="B17" i="23"/>
  <c r="B34" i="23"/>
  <c r="B42" i="23"/>
  <c r="C17" i="23"/>
  <c r="C16" i="23"/>
  <c r="C14" i="23" l="1"/>
  <c r="H60" i="23"/>
  <c r="H59" i="23"/>
  <c r="H58" i="23"/>
  <c r="D57" i="23"/>
  <c r="H57" i="23" s="1"/>
  <c r="E34" i="23" l="1"/>
  <c r="B16" i="23"/>
  <c r="H16" i="23" s="1"/>
  <c r="H15" i="23"/>
  <c r="H17" i="23"/>
  <c r="E53" i="23"/>
  <c r="H48" i="23"/>
  <c r="H47" i="23"/>
  <c r="H46" i="23"/>
  <c r="C45" i="23"/>
  <c r="H45" i="23" s="1"/>
  <c r="H52" i="23"/>
  <c r="H51" i="23"/>
  <c r="C49" i="23"/>
  <c r="B49" i="23"/>
  <c r="E42" i="23"/>
  <c r="D34" i="23"/>
  <c r="C34" i="23"/>
  <c r="H49" i="23" l="1"/>
  <c r="B14" i="23"/>
  <c r="B53" i="23" l="1"/>
  <c r="B18" i="23"/>
  <c r="G14" i="23" l="1"/>
  <c r="F14" i="23"/>
  <c r="E14" i="23"/>
  <c r="H14" i="23" l="1"/>
  <c r="C53" i="23" l="1"/>
  <c r="H55" i="23" l="1"/>
  <c r="H54" i="23"/>
  <c r="D53" i="23"/>
  <c r="H53" i="23" s="1"/>
  <c r="G38" i="23"/>
  <c r="F38" i="23"/>
  <c r="E38" i="23"/>
  <c r="D38" i="23"/>
  <c r="C38" i="23"/>
  <c r="B38" i="23"/>
  <c r="H41" i="23"/>
  <c r="G34" i="23"/>
  <c r="F34" i="23"/>
  <c r="H37" i="23"/>
  <c r="H36" i="23"/>
  <c r="G30" i="23"/>
  <c r="F30" i="23"/>
  <c r="E30" i="23"/>
  <c r="D30" i="23"/>
  <c r="C30" i="23"/>
  <c r="B30" i="23"/>
  <c r="H33" i="23"/>
  <c r="H32" i="23"/>
  <c r="G26" i="23"/>
  <c r="F26" i="23"/>
  <c r="E26" i="23"/>
  <c r="D26" i="23"/>
  <c r="C26" i="23"/>
  <c r="B26" i="23"/>
  <c r="H29" i="23"/>
  <c r="H28" i="23"/>
  <c r="H27" i="23"/>
  <c r="G22" i="23"/>
  <c r="F22" i="23"/>
  <c r="E22" i="23"/>
  <c r="D22" i="23"/>
  <c r="C22" i="23"/>
  <c r="B22" i="23"/>
  <c r="H25" i="23"/>
  <c r="H24" i="23"/>
  <c r="G18" i="23"/>
  <c r="F18" i="23"/>
  <c r="E18" i="23"/>
  <c r="D18" i="23"/>
  <c r="C18" i="23"/>
  <c r="H21" i="23"/>
  <c r="H20" i="23"/>
  <c r="H38" i="23" l="1"/>
  <c r="H34" i="23"/>
  <c r="H30" i="23"/>
  <c r="H22" i="23"/>
  <c r="H26" i="23"/>
  <c r="H18" i="23"/>
  <c r="D42" i="23" l="1"/>
  <c r="C42" i="23"/>
  <c r="H42" i="23" s="1"/>
  <c r="H43" i="23" l="1"/>
  <c r="H50" i="23" l="1"/>
</calcChain>
</file>

<file path=xl/sharedStrings.xml><?xml version="1.0" encoding="utf-8"?>
<sst xmlns="http://schemas.openxmlformats.org/spreadsheetml/2006/main" count="58" uniqueCount="25">
  <si>
    <t>ВСЕГО</t>
  </si>
  <si>
    <t xml:space="preserve">Муниципальная программа (всего), в том числе: </t>
  </si>
  <si>
    <t>Федеральный бюджет</t>
  </si>
  <si>
    <t>Областной бюджет</t>
  </si>
  <si>
    <t>Местный бюджет</t>
  </si>
  <si>
    <t>Комплекс процессных мероприятий "Создание условий для реализации программ дошкольного образования" (всего), в том числе:</t>
  </si>
  <si>
    <t>Комплекс процессных мероприятий «Создание условий для реализации программ общего образования» (всего), в том числе:</t>
  </si>
  <si>
    <t>Комплекс процессных мероприятий «Организация горячего питания школьников» (всего), в том числе:</t>
  </si>
  <si>
    <t>Комплекс процессных мероприятий «Развитие учреждений дополнительного образования» (всего), в том числе:</t>
  </si>
  <si>
    <t>Комплекс процессных мероприятий «Развитие прочих видов образовательной деятельности» (всего), в том числе:</t>
  </si>
  <si>
    <t>Комплекс процессных мероприятий «Организация деятельности ТПМПК» (всего), в том числе:</t>
  </si>
  <si>
    <t>Муниципальный проект "Обеспечение детей-сирот и детей, оставшихся без попечения родителей жилыми помещениями на территории муниципального образования Анивский муниципальный округ»</t>
  </si>
  <si>
    <t xml:space="preserve">Муниципальный проект "Реализация мероприятий по капитальному ремонту и оснащению зданий дошкольных образовательных организаций" в рамках федеральногопроекта "Поддержка семьи" </t>
  </si>
  <si>
    <t>Муниципальный проект "Оснащение образовательных организаций средствами обучения и воспитания для реализации учебных предметов (технология, ОБЗР) в рамках федерального проекта "Все лучшее детям"</t>
  </si>
  <si>
    <t>Приложение № 2</t>
  </si>
  <si>
    <t xml:space="preserve">к муниципальной программе «Развитие образования </t>
  </si>
  <si>
    <t xml:space="preserve">Раздел 4. Финансовое обеспечение муниципальной программы </t>
  </si>
  <si>
    <t>Объем финансового обеспечения по годам реализации, тыс. рублей</t>
  </si>
  <si>
    <t>Наименование мероприятий</t>
  </si>
  <si>
    <t>Ежемесячное денежное вознаграждение за классное руководство педработникам общеобразовательных организаций.                Ежемесячное денежное вознаграждение советникам директоров по патриотическому воспитанию.</t>
  </si>
  <si>
    <t>«Обеспечение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на 2026-2028 в рамках федерального проекта "Цифровые платформы в отраслях социальной сферы" национального проекта "Экономика данных и цифровая трансформация государства»</t>
  </si>
  <si>
    <t>к постановлению администрации Анивского муниципального округа Сахалинской области</t>
  </si>
  <si>
    <t>в Анивском муниципальном округе Сахалинской области», утвержденной постановлением администрации Анивского городского округа от 23.09 2024г. № 3122-па</t>
  </si>
  <si>
    <t>«Развитие образования в Анивском муниципальном округе Сахалинской области»</t>
  </si>
  <si>
    <t>от  06 июля 2026г.  № 2215-па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</si>
</sst>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1FCA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2" borderId="1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11" borderId="1" xfId="0" applyFont="1" applyFill="1" applyBorder="1" applyAlignment="1">
      <alignment wrapText="1"/>
    </xf>
    <xf numFmtId="0" fontId="3" fillId="2" borderId="1" xfId="0" applyFont="1" applyFill="1" applyBorder="1"/>
    <xf numFmtId="164" fontId="1" fillId="0" borderId="1" xfId="0" applyNumberFormat="1" applyFont="1" applyBorder="1"/>
    <xf numFmtId="164" fontId="2" fillId="0" borderId="1" xfId="0" applyNumberFormat="1" applyFont="1" applyBorder="1"/>
    <xf numFmtId="164" fontId="1" fillId="0" borderId="0" xfId="0" applyNumberFormat="1" applyFont="1"/>
    <xf numFmtId="1" fontId="2" fillId="0" borderId="1" xfId="0" applyNumberFormat="1" applyFont="1" applyBorder="1" applyAlignment="1">
      <alignment horizontal="center"/>
    </xf>
    <xf numFmtId="164" fontId="2" fillId="0" borderId="4" xfId="0" applyNumberFormat="1" applyFont="1" applyBorder="1"/>
    <xf numFmtId="164" fontId="2" fillId="0" borderId="0" xfId="0" applyNumberFormat="1" applyFont="1"/>
    <xf numFmtId="0" fontId="1" fillId="2" borderId="1" xfId="0" applyFont="1" applyFill="1" applyBorder="1"/>
    <xf numFmtId="49" fontId="3" fillId="12" borderId="1" xfId="0" applyNumberFormat="1" applyFont="1" applyFill="1" applyBorder="1" applyAlignment="1">
      <alignment wrapText="1"/>
    </xf>
    <xf numFmtId="0" fontId="3" fillId="5" borderId="11" xfId="0" applyFont="1" applyFill="1" applyBorder="1" applyAlignment="1">
      <alignment wrapText="1"/>
    </xf>
    <xf numFmtId="0" fontId="3" fillId="6" borderId="11" xfId="0" applyFont="1" applyFill="1" applyBorder="1" applyAlignment="1">
      <alignment wrapText="1"/>
    </xf>
    <xf numFmtId="0" fontId="3" fillId="7" borderId="11" xfId="0" applyFont="1" applyFill="1" applyBorder="1" applyAlignment="1">
      <alignment wrapText="1"/>
    </xf>
    <xf numFmtId="0" fontId="3" fillId="8" borderId="9" xfId="0" applyFont="1" applyFill="1" applyBorder="1" applyAlignment="1">
      <alignment wrapText="1"/>
    </xf>
    <xf numFmtId="0" fontId="3" fillId="9" borderId="1" xfId="0" applyFont="1" applyFill="1" applyBorder="1" applyAlignment="1">
      <alignment wrapText="1"/>
    </xf>
    <xf numFmtId="0" fontId="3" fillId="10" borderId="1" xfId="0" applyFont="1" applyFill="1" applyBorder="1" applyAlignment="1">
      <alignment wrapText="1"/>
    </xf>
    <xf numFmtId="49" fontId="3" fillId="5" borderId="1" xfId="0" applyNumberFormat="1" applyFont="1" applyFill="1" applyBorder="1" applyAlignment="1">
      <alignment wrapText="1"/>
    </xf>
    <xf numFmtId="164" fontId="1" fillId="0" borderId="1" xfId="0" applyNumberFormat="1" applyFont="1" applyBorder="1" applyAlignment="1">
      <alignment horizontal="right"/>
    </xf>
    <xf numFmtId="164" fontId="2" fillId="13" borderId="1" xfId="0" applyNumberFormat="1" applyFont="1" applyFill="1" applyBorder="1"/>
    <xf numFmtId="164" fontId="1" fillId="13" borderId="1" xfId="0" applyNumberFormat="1" applyFont="1" applyFill="1" applyBorder="1"/>
    <xf numFmtId="49" fontId="2" fillId="0" borderId="4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CC"/>
      <color rgb="FF00FFFF"/>
      <color rgb="FFCCECFF"/>
      <color rgb="FFFFCC99"/>
      <color rgb="FFFFFFCC"/>
      <color rgb="FFFFCCFF"/>
      <color rgb="FF89F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topLeftCell="A22" workbookViewId="0">
      <selection activeCell="E5" sqref="E5:H5"/>
    </sheetView>
  </sheetViews>
  <sheetFormatPr defaultRowHeight="15" x14ac:dyDescent="0.25"/>
  <cols>
    <col min="1" max="1" width="41.5703125" style="1" customWidth="1"/>
    <col min="2" max="2" width="11.7109375" style="13" customWidth="1"/>
    <col min="3" max="3" width="12.28515625" style="13" customWidth="1"/>
    <col min="4" max="4" width="11.5703125" style="13" customWidth="1"/>
    <col min="5" max="5" width="11.7109375" style="13" customWidth="1"/>
    <col min="6" max="7" width="11.5703125" style="13" customWidth="1"/>
    <col min="8" max="8" width="13.140625" style="16" customWidth="1"/>
  </cols>
  <sheetData>
    <row r="1" spans="1:8" x14ac:dyDescent="0.25">
      <c r="E1" s="39" t="s">
        <v>14</v>
      </c>
      <c r="F1" s="40"/>
      <c r="G1" s="40"/>
      <c r="H1" s="40"/>
    </row>
    <row r="2" spans="1:8" ht="30" customHeight="1" x14ac:dyDescent="0.25">
      <c r="E2" s="43" t="s">
        <v>21</v>
      </c>
      <c r="F2" s="44"/>
      <c r="G2" s="44"/>
      <c r="H2" s="44"/>
    </row>
    <row r="3" spans="1:8" x14ac:dyDescent="0.25">
      <c r="E3" s="43" t="s">
        <v>24</v>
      </c>
      <c r="F3" s="44"/>
      <c r="G3" s="44"/>
      <c r="H3" s="44"/>
    </row>
    <row r="4" spans="1:8" ht="24" customHeight="1" x14ac:dyDescent="0.25">
      <c r="E4" s="43" t="s">
        <v>14</v>
      </c>
      <c r="F4" s="40"/>
      <c r="G4" s="40"/>
      <c r="H4" s="40"/>
    </row>
    <row r="5" spans="1:8" ht="13.5" customHeight="1" x14ac:dyDescent="0.25">
      <c r="E5" s="41" t="s">
        <v>15</v>
      </c>
      <c r="F5" s="42"/>
      <c r="G5" s="42"/>
      <c r="H5" s="42"/>
    </row>
    <row r="6" spans="1:8" ht="37.5" customHeight="1" x14ac:dyDescent="0.25">
      <c r="E6" s="41" t="s">
        <v>22</v>
      </c>
      <c r="F6" s="42"/>
      <c r="G6" s="42"/>
      <c r="H6" s="42"/>
    </row>
    <row r="7" spans="1:8" x14ac:dyDescent="0.25">
      <c r="E7" s="41"/>
      <c r="F7" s="42"/>
      <c r="G7" s="42"/>
      <c r="H7" s="42"/>
    </row>
    <row r="8" spans="1:8" x14ac:dyDescent="0.25">
      <c r="A8" s="37" t="s">
        <v>16</v>
      </c>
      <c r="B8" s="38"/>
      <c r="C8" s="38"/>
      <c r="D8" s="38"/>
      <c r="E8" s="38"/>
      <c r="F8" s="38"/>
      <c r="G8" s="38"/>
      <c r="H8" s="38"/>
    </row>
    <row r="9" spans="1:8" x14ac:dyDescent="0.25">
      <c r="A9" s="35" t="s">
        <v>23</v>
      </c>
      <c r="B9" s="36"/>
      <c r="C9" s="36"/>
      <c r="D9" s="36"/>
      <c r="E9" s="36"/>
      <c r="F9" s="36"/>
      <c r="G9" s="36"/>
      <c r="H9" s="36"/>
    </row>
    <row r="10" spans="1:8" x14ac:dyDescent="0.25">
      <c r="A10" s="29" t="s">
        <v>18</v>
      </c>
      <c r="B10" s="32" t="s">
        <v>17</v>
      </c>
      <c r="C10" s="33"/>
      <c r="D10" s="33"/>
      <c r="E10" s="33"/>
      <c r="F10" s="33"/>
      <c r="G10" s="33"/>
      <c r="H10" s="34"/>
    </row>
    <row r="11" spans="1:8" ht="15" hidden="1" customHeight="1" x14ac:dyDescent="0.25">
      <c r="A11" s="30"/>
      <c r="B11" s="11"/>
      <c r="C11" s="11"/>
      <c r="D11" s="11"/>
      <c r="E11" s="11"/>
      <c r="F11" s="11"/>
      <c r="G11" s="11"/>
      <c r="H11" s="12"/>
    </row>
    <row r="12" spans="1:8" x14ac:dyDescent="0.25">
      <c r="A12" s="31"/>
      <c r="B12" s="14">
        <v>2025</v>
      </c>
      <c r="C12" s="14">
        <v>2026</v>
      </c>
      <c r="D12" s="14">
        <v>2027</v>
      </c>
      <c r="E12" s="14">
        <v>2028</v>
      </c>
      <c r="F12" s="14">
        <v>2029</v>
      </c>
      <c r="G12" s="14">
        <v>2030</v>
      </c>
      <c r="H12" s="14" t="s">
        <v>0</v>
      </c>
    </row>
    <row r="13" spans="1:8" ht="15.75" thickBot="1" x14ac:dyDescent="0.3">
      <c r="A13" s="2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</row>
    <row r="14" spans="1:8" ht="15.75" thickBot="1" x14ac:dyDescent="0.3">
      <c r="A14" s="3" t="s">
        <v>1</v>
      </c>
      <c r="B14" s="27">
        <f>B15+B16+B17</f>
        <v>2270032.1</v>
      </c>
      <c r="C14" s="12">
        <f>C15+C16+C17</f>
        <v>2124762.1999999997</v>
      </c>
      <c r="D14" s="12">
        <f>D15+D16+D17</f>
        <v>1929084.9000000001</v>
      </c>
      <c r="E14" s="12">
        <f t="shared" ref="E14:G14" si="0">E15+E16+E17</f>
        <v>2149831.6</v>
      </c>
      <c r="F14" s="12">
        <f t="shared" si="0"/>
        <v>1924289.2</v>
      </c>
      <c r="G14" s="12">
        <f t="shared" si="0"/>
        <v>1924289.2</v>
      </c>
      <c r="H14" s="12">
        <f>B14+C14+D14+E14+F14+G14</f>
        <v>12322289.199999999</v>
      </c>
    </row>
    <row r="15" spans="1:8" ht="15.75" thickBot="1" x14ac:dyDescent="0.3">
      <c r="A15" s="4" t="s">
        <v>2</v>
      </c>
      <c r="B15" s="28">
        <f>B19+B23+B27+B31+B35+B46+B50+B54+B58</f>
        <v>73634.100000000006</v>
      </c>
      <c r="C15" s="11">
        <f>C19+C23+C27+C31+C35+C39+C46+C50+C54+C58</f>
        <v>41371.700000000004</v>
      </c>
      <c r="D15" s="11">
        <f>D19+D23+D27+D31+D35+D39+D46+D50+D54+D58</f>
        <v>43547.1</v>
      </c>
      <c r="E15" s="11">
        <f>E19+E23+E27+E31+E35+E39+E46+E50+E54+E58</f>
        <v>41878.199999999997</v>
      </c>
      <c r="F15" s="11">
        <v>0</v>
      </c>
      <c r="G15" s="11">
        <v>0</v>
      </c>
      <c r="H15" s="12">
        <f>B15+C15+D15+E15+F15+G15</f>
        <v>200431.10000000003</v>
      </c>
    </row>
    <row r="16" spans="1:8" ht="15.75" thickBot="1" x14ac:dyDescent="0.3">
      <c r="A16" s="4" t="s">
        <v>3</v>
      </c>
      <c r="B16" s="28">
        <f>B20+B24+B28+B32+B36+B40+B43+B47+B51+B55</f>
        <v>1550268.4</v>
      </c>
      <c r="C16" s="11">
        <f>C20+C24+C28+C32+C36+C40+C43+C47+C51+C55+C59</f>
        <v>1509083.3999999997</v>
      </c>
      <c r="D16" s="11">
        <f>D20+D24+D28+D32+D36+D40+D43++D47+D51+D55+D59</f>
        <v>1604369.1</v>
      </c>
      <c r="E16" s="11">
        <f>E20+E24+E28+E32+E36+E40+E43+E47+E51+E55+E59</f>
        <v>1849629.1</v>
      </c>
      <c r="F16" s="11">
        <v>1339301.7</v>
      </c>
      <c r="G16" s="11">
        <v>1339301.7</v>
      </c>
      <c r="H16" s="12">
        <f>B16+C16+D16+E16+F16+G16</f>
        <v>9191953.4000000004</v>
      </c>
    </row>
    <row r="17" spans="1:8" ht="15.75" thickBot="1" x14ac:dyDescent="0.3">
      <c r="A17" s="4" t="s">
        <v>4</v>
      </c>
      <c r="B17" s="28">
        <f>B21+B25+B29+B33+B37+B41+B44+B48+B52+B56+B60</f>
        <v>646129.6</v>
      </c>
      <c r="C17" s="11">
        <f>C21+C25+C29+C33+C37+C41+C44+C48+C52+C56+C60</f>
        <v>574307.1</v>
      </c>
      <c r="D17" s="11">
        <f>D21+D25+D29+D33+D37+D41+D44+D48+D52+D56+D60</f>
        <v>281168.69999999995</v>
      </c>
      <c r="E17" s="11">
        <f>E21+E25+E29+E33+E37+E41+E44+E48+E52+E56+E60</f>
        <v>258324.3</v>
      </c>
      <c r="F17" s="11">
        <v>584987.5</v>
      </c>
      <c r="G17" s="11">
        <v>584987.5</v>
      </c>
      <c r="H17" s="12">
        <f>B17+C17+D17+E17+F17+G17</f>
        <v>2929904.7</v>
      </c>
    </row>
    <row r="18" spans="1:8" ht="42.75" customHeight="1" thickBot="1" x14ac:dyDescent="0.3">
      <c r="A18" s="19" t="s">
        <v>5</v>
      </c>
      <c r="B18" s="12">
        <f>B19+B20+B21</f>
        <v>903189.5</v>
      </c>
      <c r="C18" s="12">
        <f t="shared" ref="C18:G18" si="1">C19+C20+C21</f>
        <v>831483.6</v>
      </c>
      <c r="D18" s="12">
        <f t="shared" si="1"/>
        <v>769974.6</v>
      </c>
      <c r="E18" s="12">
        <f t="shared" si="1"/>
        <v>942027.79999999993</v>
      </c>
      <c r="F18" s="12">
        <f t="shared" si="1"/>
        <v>840020</v>
      </c>
      <c r="G18" s="12">
        <f t="shared" si="1"/>
        <v>840020</v>
      </c>
      <c r="H18" s="12">
        <f>B18+C18+D18+E18+F18+G18</f>
        <v>5126715.5</v>
      </c>
    </row>
    <row r="19" spans="1:8" ht="15.75" thickBot="1" x14ac:dyDescent="0.3">
      <c r="A19" s="4" t="s">
        <v>2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2">
        <v>0</v>
      </c>
    </row>
    <row r="20" spans="1:8" ht="15.75" thickBot="1" x14ac:dyDescent="0.3">
      <c r="A20" s="4" t="s">
        <v>3</v>
      </c>
      <c r="B20" s="11">
        <v>721625.59999999998</v>
      </c>
      <c r="C20" s="11">
        <v>648046.69999999995</v>
      </c>
      <c r="D20" s="11">
        <v>698836.9</v>
      </c>
      <c r="E20" s="11">
        <v>879023.2</v>
      </c>
      <c r="F20" s="11">
        <v>646060</v>
      </c>
      <c r="G20" s="11">
        <v>646060</v>
      </c>
      <c r="H20" s="12">
        <f>B20+C20+D20+E20+F20+G20</f>
        <v>4239652.3999999994</v>
      </c>
    </row>
    <row r="21" spans="1:8" ht="15.75" thickBot="1" x14ac:dyDescent="0.3">
      <c r="A21" s="4" t="s">
        <v>4</v>
      </c>
      <c r="B21" s="11">
        <v>181563.9</v>
      </c>
      <c r="C21" s="11">
        <v>183436.9</v>
      </c>
      <c r="D21" s="11">
        <v>71137.7</v>
      </c>
      <c r="E21" s="11">
        <v>63004.6</v>
      </c>
      <c r="F21" s="11">
        <v>193960</v>
      </c>
      <c r="G21" s="11">
        <v>193960</v>
      </c>
      <c r="H21" s="12">
        <f>B21+C21+D21+E21+F21+G21</f>
        <v>887063.1</v>
      </c>
    </row>
    <row r="22" spans="1:8" ht="39.75" thickBot="1" x14ac:dyDescent="0.3">
      <c r="A22" s="20" t="s">
        <v>6</v>
      </c>
      <c r="B22" s="12">
        <f t="shared" ref="B22:H22" si="2">B23+B24+B25</f>
        <v>800078.29999999993</v>
      </c>
      <c r="C22" s="12">
        <f t="shared" si="2"/>
        <v>796270.6</v>
      </c>
      <c r="D22" s="12">
        <f t="shared" si="2"/>
        <v>728325.29999999993</v>
      </c>
      <c r="E22" s="12">
        <f t="shared" si="2"/>
        <v>813301</v>
      </c>
      <c r="F22" s="12">
        <f t="shared" si="2"/>
        <v>700721.5</v>
      </c>
      <c r="G22" s="12">
        <f t="shared" si="2"/>
        <v>700721.5</v>
      </c>
      <c r="H22" s="12">
        <f t="shared" si="2"/>
        <v>4539418.2</v>
      </c>
    </row>
    <row r="23" spans="1:8" ht="15.75" thickBot="1" x14ac:dyDescent="0.3">
      <c r="A23" s="4" t="s">
        <v>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2">
        <v>0</v>
      </c>
    </row>
    <row r="24" spans="1:8" ht="15.75" thickBot="1" x14ac:dyDescent="0.3">
      <c r="A24" s="4" t="s">
        <v>3</v>
      </c>
      <c r="B24" s="11">
        <v>643242.19999999995</v>
      </c>
      <c r="C24" s="11">
        <v>653367.1</v>
      </c>
      <c r="D24" s="11">
        <v>666411.6</v>
      </c>
      <c r="E24" s="11">
        <v>762515.8</v>
      </c>
      <c r="F24" s="11">
        <v>558500</v>
      </c>
      <c r="G24" s="11">
        <v>558500</v>
      </c>
      <c r="H24" s="12">
        <f>B24+C24+D24+E24+F24+G24</f>
        <v>3842536.7</v>
      </c>
    </row>
    <row r="25" spans="1:8" ht="15.75" thickBot="1" x14ac:dyDescent="0.3">
      <c r="A25" s="4" t="s">
        <v>4</v>
      </c>
      <c r="B25" s="11">
        <v>156836.1</v>
      </c>
      <c r="C25" s="11">
        <v>142903.5</v>
      </c>
      <c r="D25" s="11">
        <v>61913.7</v>
      </c>
      <c r="E25" s="11">
        <v>50785.2</v>
      </c>
      <c r="F25" s="11">
        <v>142221.5</v>
      </c>
      <c r="G25" s="11">
        <v>142221.5</v>
      </c>
      <c r="H25" s="12">
        <f>B25+C25+D25+E25+F25+G25</f>
        <v>696881.5</v>
      </c>
    </row>
    <row r="26" spans="1:8" ht="39.75" thickBot="1" x14ac:dyDescent="0.3">
      <c r="A26" s="21" t="s">
        <v>7</v>
      </c>
      <c r="B26" s="12">
        <f t="shared" ref="B26:H26" si="3">B27+B28+B29</f>
        <v>37207.300000000003</v>
      </c>
      <c r="C26" s="12">
        <f t="shared" si="3"/>
        <v>44039.7</v>
      </c>
      <c r="D26" s="12">
        <f t="shared" si="3"/>
        <v>41461.5</v>
      </c>
      <c r="E26" s="12">
        <f t="shared" si="3"/>
        <v>41758.799999999996</v>
      </c>
      <c r="F26" s="12">
        <f t="shared" si="3"/>
        <v>21535</v>
      </c>
      <c r="G26" s="12">
        <f t="shared" si="3"/>
        <v>21535</v>
      </c>
      <c r="H26" s="12">
        <f t="shared" si="3"/>
        <v>207537.30000000002</v>
      </c>
    </row>
    <row r="27" spans="1:8" ht="15.75" thickBot="1" x14ac:dyDescent="0.3">
      <c r="A27" s="4" t="s">
        <v>2</v>
      </c>
      <c r="B27" s="11">
        <v>13294.4</v>
      </c>
      <c r="C27" s="11">
        <v>4618.5</v>
      </c>
      <c r="D27" s="11">
        <v>4570.2</v>
      </c>
      <c r="E27" s="11">
        <v>4432.6000000000004</v>
      </c>
      <c r="F27" s="11">
        <v>0</v>
      </c>
      <c r="G27" s="11">
        <v>0</v>
      </c>
      <c r="H27" s="12">
        <f>B27+C27+D27+E27+F27+G27</f>
        <v>26915.700000000004</v>
      </c>
    </row>
    <row r="28" spans="1:8" ht="15.75" thickBot="1" x14ac:dyDescent="0.3">
      <c r="A28" s="4" t="s">
        <v>3</v>
      </c>
      <c r="B28" s="11">
        <v>17802.599999999999</v>
      </c>
      <c r="C28" s="11">
        <v>34096</v>
      </c>
      <c r="D28" s="11">
        <v>36048.800000000003</v>
      </c>
      <c r="E28" s="11">
        <v>36492.6</v>
      </c>
      <c r="F28" s="11">
        <v>16640</v>
      </c>
      <c r="G28" s="11">
        <v>16640</v>
      </c>
      <c r="H28" s="12">
        <f>B28+C28+D28+E28+F28+G28</f>
        <v>157720</v>
      </c>
    </row>
    <row r="29" spans="1:8" ht="15.75" thickBot="1" x14ac:dyDescent="0.3">
      <c r="A29" s="4" t="s">
        <v>4</v>
      </c>
      <c r="B29" s="11">
        <v>6110.3</v>
      </c>
      <c r="C29" s="11">
        <v>5325.2</v>
      </c>
      <c r="D29" s="11">
        <v>842.5</v>
      </c>
      <c r="E29" s="11">
        <v>833.6</v>
      </c>
      <c r="F29" s="11">
        <v>4895</v>
      </c>
      <c r="G29" s="11">
        <v>4895</v>
      </c>
      <c r="H29" s="12">
        <f>B29+C29+D29+E29+F29+G29</f>
        <v>22901.599999999999</v>
      </c>
    </row>
    <row r="30" spans="1:8" ht="39" x14ac:dyDescent="0.25">
      <c r="A30" s="22" t="s">
        <v>8</v>
      </c>
      <c r="B30" s="15">
        <f t="shared" ref="B30:H30" si="4">B31+B32+B33</f>
        <v>88422.599999999991</v>
      </c>
      <c r="C30" s="15">
        <f t="shared" si="4"/>
        <v>68709.5</v>
      </c>
      <c r="D30" s="15">
        <f t="shared" si="4"/>
        <v>50091.3</v>
      </c>
      <c r="E30" s="15">
        <f t="shared" si="4"/>
        <v>50552.899999999994</v>
      </c>
      <c r="F30" s="15">
        <f t="shared" si="4"/>
        <v>72330</v>
      </c>
      <c r="G30" s="15">
        <f t="shared" si="4"/>
        <v>72330</v>
      </c>
      <c r="H30" s="15">
        <f t="shared" si="4"/>
        <v>402436.29999999993</v>
      </c>
    </row>
    <row r="31" spans="1:8" x14ac:dyDescent="0.25">
      <c r="A31" s="5" t="s">
        <v>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2">
        <v>0</v>
      </c>
    </row>
    <row r="32" spans="1:8" x14ac:dyDescent="0.25">
      <c r="A32" s="5" t="s">
        <v>3</v>
      </c>
      <c r="B32" s="11">
        <v>11216.2</v>
      </c>
      <c r="C32" s="11">
        <v>11914.8</v>
      </c>
      <c r="D32" s="11">
        <v>11914.8</v>
      </c>
      <c r="E32" s="11">
        <v>11914.8</v>
      </c>
      <c r="F32" s="11">
        <v>8400</v>
      </c>
      <c r="G32" s="11">
        <v>8400</v>
      </c>
      <c r="H32" s="12">
        <f>B32+C32+D32+E32+F32+G32</f>
        <v>63760.600000000006</v>
      </c>
    </row>
    <row r="33" spans="1:8" x14ac:dyDescent="0.25">
      <c r="A33" s="5" t="s">
        <v>4</v>
      </c>
      <c r="B33" s="11">
        <v>77206.399999999994</v>
      </c>
      <c r="C33" s="11">
        <v>56794.7</v>
      </c>
      <c r="D33" s="11">
        <v>38176.5</v>
      </c>
      <c r="E33" s="11">
        <v>38638.1</v>
      </c>
      <c r="F33" s="11">
        <v>63930</v>
      </c>
      <c r="G33" s="11">
        <v>63930</v>
      </c>
      <c r="H33" s="12">
        <f>B33+C33+D33+E33+F33+G33</f>
        <v>338675.69999999995</v>
      </c>
    </row>
    <row r="34" spans="1:8" ht="39" x14ac:dyDescent="0.25">
      <c r="A34" s="23" t="s">
        <v>9</v>
      </c>
      <c r="B34" s="12">
        <f>B35+B36+B37</f>
        <v>335193.3</v>
      </c>
      <c r="C34" s="12">
        <f t="shared" ref="C34:H34" si="5">C35+C36+C37</f>
        <v>317079.90000000002</v>
      </c>
      <c r="D34" s="12">
        <f t="shared" si="5"/>
        <v>251821.8</v>
      </c>
      <c r="E34" s="12">
        <f t="shared" si="5"/>
        <v>252009.2</v>
      </c>
      <c r="F34" s="12">
        <f t="shared" si="5"/>
        <v>289622.7</v>
      </c>
      <c r="G34" s="12">
        <f t="shared" si="5"/>
        <v>289622.7</v>
      </c>
      <c r="H34" s="12">
        <f t="shared" si="5"/>
        <v>1735349.6</v>
      </c>
    </row>
    <row r="35" spans="1:8" x14ac:dyDescent="0.25">
      <c r="A35" s="5" t="s">
        <v>2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2">
        <v>0</v>
      </c>
    </row>
    <row r="36" spans="1:8" x14ac:dyDescent="0.25">
      <c r="A36" s="5" t="s">
        <v>3</v>
      </c>
      <c r="B36" s="11">
        <v>112408.4</v>
      </c>
      <c r="C36" s="11">
        <v>131331.4</v>
      </c>
      <c r="D36" s="11">
        <v>142796.6</v>
      </c>
      <c r="E36" s="11">
        <v>146986.4</v>
      </c>
      <c r="F36" s="11">
        <v>109701.7</v>
      </c>
      <c r="G36" s="11">
        <v>109701.7</v>
      </c>
      <c r="H36" s="12">
        <f>B36+C36+D36+E36+F36+G36</f>
        <v>752926.2</v>
      </c>
    </row>
    <row r="37" spans="1:8" x14ac:dyDescent="0.25">
      <c r="A37" s="5" t="s">
        <v>4</v>
      </c>
      <c r="B37" s="26">
        <v>222784.9</v>
      </c>
      <c r="C37" s="11">
        <v>185748.5</v>
      </c>
      <c r="D37" s="11">
        <v>109025.2</v>
      </c>
      <c r="E37" s="11">
        <v>105022.8</v>
      </c>
      <c r="F37" s="11">
        <v>179921</v>
      </c>
      <c r="G37" s="11">
        <v>179921</v>
      </c>
      <c r="H37" s="12">
        <f>B37+C37+D37+E37+F37+G37</f>
        <v>982423.4</v>
      </c>
    </row>
    <row r="38" spans="1:8" ht="31.5" customHeight="1" x14ac:dyDescent="0.25">
      <c r="A38" s="24" t="s">
        <v>10</v>
      </c>
      <c r="B38" s="12">
        <f t="shared" ref="B38:G38" si="6">B39+B40+B41</f>
        <v>70</v>
      </c>
      <c r="C38" s="12">
        <f t="shared" si="6"/>
        <v>40</v>
      </c>
      <c r="D38" s="12">
        <f t="shared" si="6"/>
        <v>40</v>
      </c>
      <c r="E38" s="12">
        <f t="shared" si="6"/>
        <v>40</v>
      </c>
      <c r="F38" s="12">
        <f t="shared" si="6"/>
        <v>60</v>
      </c>
      <c r="G38" s="12">
        <f t="shared" si="6"/>
        <v>60</v>
      </c>
      <c r="H38" s="12">
        <f>B38+C38+D38+E38+F38+G38</f>
        <v>310</v>
      </c>
    </row>
    <row r="39" spans="1:8" x14ac:dyDescent="0.25">
      <c r="A39" s="5" t="s">
        <v>2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2">
        <v>0</v>
      </c>
    </row>
    <row r="40" spans="1:8" x14ac:dyDescent="0.25">
      <c r="A40" s="5" t="s">
        <v>3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2">
        <v>0</v>
      </c>
    </row>
    <row r="41" spans="1:8" x14ac:dyDescent="0.25">
      <c r="A41" s="5" t="s">
        <v>4</v>
      </c>
      <c r="B41" s="11">
        <v>70</v>
      </c>
      <c r="C41" s="11">
        <v>40</v>
      </c>
      <c r="D41" s="11">
        <v>40</v>
      </c>
      <c r="E41" s="11">
        <v>40</v>
      </c>
      <c r="F41" s="11">
        <v>60</v>
      </c>
      <c r="G41" s="11">
        <v>60</v>
      </c>
      <c r="H41" s="12">
        <f>B41+C41+D41+E41+F41+G41</f>
        <v>310</v>
      </c>
    </row>
    <row r="42" spans="1:8" ht="69" customHeight="1" x14ac:dyDescent="0.25">
      <c r="A42" s="6" t="s">
        <v>11</v>
      </c>
      <c r="B42" s="12">
        <f>B43+B44</f>
        <v>22351.3</v>
      </c>
      <c r="C42" s="12">
        <f>C43</f>
        <v>23200</v>
      </c>
      <c r="D42" s="12">
        <f>D43</f>
        <v>45000</v>
      </c>
      <c r="E42" s="12">
        <f>E43</f>
        <v>10900</v>
      </c>
      <c r="F42" s="12">
        <v>0</v>
      </c>
      <c r="G42" s="12">
        <v>0</v>
      </c>
      <c r="H42" s="12">
        <f>B42+C42+D42+E42+F42+G42</f>
        <v>101451.3</v>
      </c>
    </row>
    <row r="43" spans="1:8" x14ac:dyDescent="0.25">
      <c r="A43" s="7" t="s">
        <v>3</v>
      </c>
      <c r="B43" s="11">
        <v>21299</v>
      </c>
      <c r="C43" s="11">
        <v>23200</v>
      </c>
      <c r="D43" s="11">
        <v>45000</v>
      </c>
      <c r="E43" s="11">
        <v>10900</v>
      </c>
      <c r="F43" s="11">
        <v>0</v>
      </c>
      <c r="G43" s="11">
        <v>0</v>
      </c>
      <c r="H43" s="12">
        <f>B43+C43+D43+E43+F43+G43</f>
        <v>100399</v>
      </c>
    </row>
    <row r="44" spans="1:8" x14ac:dyDescent="0.25">
      <c r="A44" s="7" t="s">
        <v>4</v>
      </c>
      <c r="B44" s="11">
        <v>1052.3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2">
        <v>0</v>
      </c>
    </row>
    <row r="45" spans="1:8" ht="69" customHeight="1" x14ac:dyDescent="0.25">
      <c r="A45" s="8" t="s">
        <v>13</v>
      </c>
      <c r="B45" s="12">
        <v>2218.6</v>
      </c>
      <c r="C45" s="12">
        <f>C46+C47+C48</f>
        <v>2683.6</v>
      </c>
      <c r="D45" s="12">
        <v>0</v>
      </c>
      <c r="E45" s="12">
        <v>0</v>
      </c>
      <c r="F45" s="12">
        <v>0</v>
      </c>
      <c r="G45" s="12">
        <v>0</v>
      </c>
      <c r="H45" s="12">
        <f>B45+C45</f>
        <v>4902.2</v>
      </c>
    </row>
    <row r="46" spans="1:8" x14ac:dyDescent="0.25">
      <c r="A46" s="7" t="s">
        <v>2</v>
      </c>
      <c r="B46" s="11">
        <v>66.900000000000006</v>
      </c>
      <c r="C46" s="11">
        <v>165.8</v>
      </c>
      <c r="D46" s="11">
        <v>0</v>
      </c>
      <c r="E46" s="11">
        <v>0</v>
      </c>
      <c r="F46" s="11">
        <v>0</v>
      </c>
      <c r="G46" s="11">
        <v>0</v>
      </c>
      <c r="H46" s="12">
        <f>B46+C46</f>
        <v>232.70000000000002</v>
      </c>
    </row>
    <row r="47" spans="1:8" x14ac:dyDescent="0.25">
      <c r="A47" s="7" t="s">
        <v>3</v>
      </c>
      <c r="B47" s="11">
        <v>2129.5</v>
      </c>
      <c r="C47" s="11">
        <v>2490.6999999999998</v>
      </c>
      <c r="D47" s="11">
        <v>0</v>
      </c>
      <c r="E47" s="11">
        <v>0</v>
      </c>
      <c r="F47" s="11">
        <v>0</v>
      </c>
      <c r="G47" s="11">
        <v>0</v>
      </c>
      <c r="H47" s="12">
        <f>B47+C47</f>
        <v>4620.2</v>
      </c>
    </row>
    <row r="48" spans="1:8" x14ac:dyDescent="0.25">
      <c r="A48" s="7" t="s">
        <v>4</v>
      </c>
      <c r="B48" s="11">
        <v>22.2</v>
      </c>
      <c r="C48" s="11">
        <v>27.1</v>
      </c>
      <c r="D48" s="11">
        <v>0</v>
      </c>
      <c r="E48" s="11">
        <v>0</v>
      </c>
      <c r="F48" s="11">
        <v>0</v>
      </c>
      <c r="G48" s="11">
        <v>0</v>
      </c>
      <c r="H48" s="12">
        <f>B48+C48</f>
        <v>49.3</v>
      </c>
    </row>
    <row r="49" spans="1:8" ht="58.5" customHeight="1" x14ac:dyDescent="0.25">
      <c r="A49" s="9" t="s">
        <v>12</v>
      </c>
      <c r="B49" s="12">
        <f>B50+B51+B52</f>
        <v>44305</v>
      </c>
      <c r="C49" s="12">
        <f>C50+C51+C52</f>
        <v>3118</v>
      </c>
      <c r="D49" s="12">
        <v>0</v>
      </c>
      <c r="E49" s="12">
        <v>0</v>
      </c>
      <c r="F49" s="12">
        <v>0</v>
      </c>
      <c r="G49" s="12">
        <v>0</v>
      </c>
      <c r="H49" s="12">
        <f>B49+C49</f>
        <v>47423</v>
      </c>
    </row>
    <row r="50" spans="1:8" x14ac:dyDescent="0.25">
      <c r="A50" s="7" t="s">
        <v>2</v>
      </c>
      <c r="B50" s="11">
        <v>24978.2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2">
        <f t="shared" ref="H50" si="7">B50</f>
        <v>24978.2</v>
      </c>
    </row>
    <row r="51" spans="1:8" x14ac:dyDescent="0.25">
      <c r="A51" s="7" t="s">
        <v>3</v>
      </c>
      <c r="B51" s="11">
        <v>18843.3</v>
      </c>
      <c r="C51" s="11">
        <v>3086.8</v>
      </c>
      <c r="D51" s="11">
        <v>0</v>
      </c>
      <c r="E51" s="11">
        <v>0</v>
      </c>
      <c r="F51" s="11">
        <v>0</v>
      </c>
      <c r="G51" s="11">
        <v>0</v>
      </c>
      <c r="H51" s="12">
        <f>B51+C51</f>
        <v>21930.1</v>
      </c>
    </row>
    <row r="52" spans="1:8" x14ac:dyDescent="0.25">
      <c r="A52" s="10" t="s">
        <v>4</v>
      </c>
      <c r="B52" s="11">
        <v>483.5</v>
      </c>
      <c r="C52" s="11">
        <v>31.2</v>
      </c>
      <c r="D52" s="11">
        <v>0</v>
      </c>
      <c r="E52" s="11">
        <v>0</v>
      </c>
      <c r="F52" s="11">
        <v>0</v>
      </c>
      <c r="G52" s="11">
        <v>0</v>
      </c>
      <c r="H52" s="12">
        <f>B52+C52</f>
        <v>514.70000000000005</v>
      </c>
    </row>
    <row r="53" spans="1:8" ht="81.75" customHeight="1" x14ac:dyDescent="0.25">
      <c r="A53" s="18" t="s">
        <v>19</v>
      </c>
      <c r="B53" s="12">
        <f>B54+B55</f>
        <v>36996.199999999997</v>
      </c>
      <c r="C53" s="12">
        <f>C54+C55+C56</f>
        <v>38137.300000000003</v>
      </c>
      <c r="D53" s="12">
        <f>D54+D55</f>
        <v>39064.5</v>
      </c>
      <c r="E53" s="12">
        <f>E54+E55+E56</f>
        <v>39241.9</v>
      </c>
      <c r="F53" s="12">
        <v>0</v>
      </c>
      <c r="G53" s="12">
        <v>0</v>
      </c>
      <c r="H53" s="12">
        <f>B53+C53+D53+E53+F53+G53</f>
        <v>153439.9</v>
      </c>
    </row>
    <row r="54" spans="1:8" x14ac:dyDescent="0.25">
      <c r="A54" s="17" t="s">
        <v>2</v>
      </c>
      <c r="B54" s="11">
        <v>35294.6</v>
      </c>
      <c r="C54" s="11">
        <v>36587.4</v>
      </c>
      <c r="D54" s="11">
        <v>37307.800000000003</v>
      </c>
      <c r="E54" s="11">
        <v>37445.599999999999</v>
      </c>
      <c r="F54" s="11">
        <v>0</v>
      </c>
      <c r="G54" s="11">
        <v>0</v>
      </c>
      <c r="H54" s="12">
        <f>B54+C54+D54+E54+F54+G54</f>
        <v>146635.4</v>
      </c>
    </row>
    <row r="55" spans="1:8" x14ac:dyDescent="0.25">
      <c r="A55" s="17" t="s">
        <v>3</v>
      </c>
      <c r="B55" s="11">
        <v>1701.6</v>
      </c>
      <c r="C55" s="11">
        <v>1549.9</v>
      </c>
      <c r="D55" s="11">
        <v>1756.7</v>
      </c>
      <c r="E55" s="11">
        <v>1796.3</v>
      </c>
      <c r="F55" s="11">
        <v>0</v>
      </c>
      <c r="G55" s="11">
        <v>0</v>
      </c>
      <c r="H55" s="12">
        <f>B55+C55+D55+E55+F55+G55</f>
        <v>6804.5</v>
      </c>
    </row>
    <row r="56" spans="1:8" x14ac:dyDescent="0.25">
      <c r="A56" s="17" t="s">
        <v>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2">
        <v>0</v>
      </c>
    </row>
    <row r="57" spans="1:8" ht="105" customHeight="1" x14ac:dyDescent="0.25">
      <c r="A57" s="25" t="s">
        <v>20</v>
      </c>
      <c r="B57" s="27">
        <v>0</v>
      </c>
      <c r="C57" s="27">
        <v>0</v>
      </c>
      <c r="D57" s="27">
        <f>D58+D59+D60</f>
        <v>3305.9</v>
      </c>
      <c r="E57" s="27">
        <v>0</v>
      </c>
      <c r="F57" s="27">
        <v>0</v>
      </c>
      <c r="G57" s="27">
        <v>0</v>
      </c>
      <c r="H57" s="27">
        <f>D57</f>
        <v>3305.9</v>
      </c>
    </row>
    <row r="58" spans="1:8" x14ac:dyDescent="0.25">
      <c r="A58" s="17" t="s">
        <v>2</v>
      </c>
      <c r="B58" s="11">
        <v>0</v>
      </c>
      <c r="C58" s="11">
        <v>0</v>
      </c>
      <c r="D58" s="11">
        <v>1669.1</v>
      </c>
      <c r="E58" s="11">
        <v>0</v>
      </c>
      <c r="F58" s="11">
        <v>0</v>
      </c>
      <c r="G58" s="11">
        <v>0</v>
      </c>
      <c r="H58" s="12">
        <f>D58</f>
        <v>1669.1</v>
      </c>
    </row>
    <row r="59" spans="1:8" x14ac:dyDescent="0.25">
      <c r="A59" s="17" t="s">
        <v>3</v>
      </c>
      <c r="B59" s="11">
        <v>0</v>
      </c>
      <c r="C59" s="11">
        <v>0</v>
      </c>
      <c r="D59" s="11">
        <v>1603.7</v>
      </c>
      <c r="E59" s="11">
        <v>0</v>
      </c>
      <c r="F59" s="11">
        <v>0</v>
      </c>
      <c r="G59" s="11">
        <v>0</v>
      </c>
      <c r="H59" s="12">
        <f>D59</f>
        <v>1603.7</v>
      </c>
    </row>
    <row r="60" spans="1:8" x14ac:dyDescent="0.25">
      <c r="A60" s="17" t="s">
        <v>4</v>
      </c>
      <c r="B60" s="11">
        <v>0</v>
      </c>
      <c r="C60" s="11">
        <v>0</v>
      </c>
      <c r="D60" s="11">
        <v>33.1</v>
      </c>
      <c r="E60" s="11">
        <v>0</v>
      </c>
      <c r="F60" s="11">
        <v>0</v>
      </c>
      <c r="G60" s="11">
        <v>0</v>
      </c>
      <c r="H60" s="12">
        <f>D60</f>
        <v>33.1</v>
      </c>
    </row>
  </sheetData>
  <mergeCells count="11">
    <mergeCell ref="A10:A12"/>
    <mergeCell ref="B10:H10"/>
    <mergeCell ref="A9:H9"/>
    <mergeCell ref="A8:H8"/>
    <mergeCell ref="E1:H1"/>
    <mergeCell ref="E5:H5"/>
    <mergeCell ref="E6:H6"/>
    <mergeCell ref="E7:H7"/>
    <mergeCell ref="E2:H2"/>
    <mergeCell ref="E3:H3"/>
    <mergeCell ref="E4:H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2018-02-09T02:27:07Z</cp:lastPrinted>
  <dcterms:created xsi:type="dcterms:W3CDTF">2006-09-16T00:00:00Z</dcterms:created>
  <dcterms:modified xsi:type="dcterms:W3CDTF">2026-07-05T23:09:23Z</dcterms:modified>
</cp:coreProperties>
</file>